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Материалы пп г п4 Пост 923\Обосн материалы\К_020_ИСУ\"/>
    </mc:Choice>
  </mc:AlternateContent>
  <xr:revisionPtr revIDLastSave="0" documentId="13_ncr:1_{111152FD-EF13-49FF-83BA-161D0AF755A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К_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" l="1"/>
  <c r="H58" i="1"/>
  <c r="H59" i="1"/>
  <c r="H56" i="1"/>
  <c r="H51" i="1"/>
  <c r="H52" i="1"/>
  <c r="H53" i="1"/>
  <c r="H54" i="1"/>
  <c r="H50" i="1"/>
  <c r="H44" i="1"/>
  <c r="H45" i="1"/>
  <c r="H46" i="1"/>
  <c r="H43" i="1"/>
  <c r="H38" i="1"/>
  <c r="H39" i="1"/>
  <c r="H40" i="1"/>
  <c r="H41" i="1"/>
  <c r="H37" i="1"/>
  <c r="H31" i="1"/>
  <c r="H32" i="1"/>
  <c r="H33" i="1"/>
  <c r="H30" i="1"/>
  <c r="H25" i="1"/>
  <c r="H26" i="1"/>
  <c r="H27" i="1"/>
  <c r="H28" i="1"/>
  <c r="H24" i="1"/>
  <c r="H18" i="1"/>
  <c r="H19" i="1"/>
  <c r="H20" i="1"/>
  <c r="H17" i="1"/>
  <c r="H13" i="1"/>
  <c r="H14" i="1"/>
  <c r="H15" i="1"/>
  <c r="H12" i="1"/>
  <c r="L54" i="1" l="1"/>
  <c r="M54" i="1" s="1"/>
  <c r="N54" i="1" s="1"/>
  <c r="F58" i="1"/>
  <c r="F59" i="1"/>
  <c r="F57" i="1"/>
  <c r="F56" i="1"/>
  <c r="L41" i="1"/>
  <c r="F45" i="1"/>
  <c r="F46" i="1"/>
  <c r="F44" i="1"/>
  <c r="F43" i="1"/>
  <c r="L28" i="1"/>
  <c r="F32" i="1"/>
  <c r="F33" i="1"/>
  <c r="F31" i="1"/>
  <c r="F30" i="1"/>
  <c r="L15" i="1"/>
  <c r="M15" i="1" s="1"/>
  <c r="N15" i="1" s="1"/>
  <c r="F19" i="1"/>
  <c r="F20" i="1"/>
  <c r="F18" i="1"/>
  <c r="F17" i="1"/>
  <c r="L59" i="1"/>
  <c r="L58" i="1"/>
  <c r="L57" i="1"/>
  <c r="M57" i="1" s="1"/>
  <c r="N57" i="1" s="1"/>
  <c r="L56" i="1"/>
  <c r="M56" i="1" s="1"/>
  <c r="L53" i="1"/>
  <c r="M53" i="1" s="1"/>
  <c r="N53" i="1" s="1"/>
  <c r="L52" i="1"/>
  <c r="M52" i="1" s="1"/>
  <c r="N52" i="1" s="1"/>
  <c r="L51" i="1"/>
  <c r="M51" i="1" s="1"/>
  <c r="N51" i="1" s="1"/>
  <c r="L50" i="1"/>
  <c r="M50" i="1" s="1"/>
  <c r="L46" i="1"/>
  <c r="L45" i="1"/>
  <c r="L44" i="1"/>
  <c r="L43" i="1"/>
  <c r="L40" i="1"/>
  <c r="M40" i="1" s="1"/>
  <c r="N40" i="1" s="1"/>
  <c r="L39" i="1"/>
  <c r="L38" i="1"/>
  <c r="M38" i="1" s="1"/>
  <c r="N38" i="1" s="1"/>
  <c r="L37" i="1"/>
  <c r="L33" i="1"/>
  <c r="L32" i="1"/>
  <c r="L31" i="1"/>
  <c r="L30" i="1"/>
  <c r="L27" i="1"/>
  <c r="L26" i="1"/>
  <c r="M26" i="1" s="1"/>
  <c r="N26" i="1" s="1"/>
  <c r="L25" i="1"/>
  <c r="M25" i="1" s="1"/>
  <c r="N25" i="1" s="1"/>
  <c r="L24" i="1"/>
  <c r="M24" i="1" s="1"/>
  <c r="L20" i="1"/>
  <c r="L19" i="1"/>
  <c r="L18" i="1"/>
  <c r="L17" i="1"/>
  <c r="L14" i="1"/>
  <c r="M14" i="1" s="1"/>
  <c r="N14" i="1" s="1"/>
  <c r="L13" i="1"/>
  <c r="M13" i="1" s="1"/>
  <c r="N13" i="1" s="1"/>
  <c r="L12" i="1"/>
  <c r="M12" i="1" s="1"/>
  <c r="N12" i="1" s="1"/>
  <c r="L11" i="1"/>
  <c r="M11" i="1" s="1"/>
  <c r="M32" i="1" l="1"/>
  <c r="N32" i="1" s="1"/>
  <c r="M19" i="1"/>
  <c r="N19" i="1" s="1"/>
  <c r="M20" i="1"/>
  <c r="N20" i="1" s="1"/>
  <c r="M59" i="1"/>
  <c r="N59" i="1" s="1"/>
  <c r="M44" i="1"/>
  <c r="N44" i="1" s="1"/>
  <c r="M18" i="1"/>
  <c r="N18" i="1" s="1"/>
  <c r="M17" i="1"/>
  <c r="N17" i="1" s="1"/>
  <c r="N24" i="1"/>
  <c r="N56" i="1"/>
  <c r="N50" i="1"/>
  <c r="N49" i="1" s="1"/>
  <c r="M49" i="1"/>
  <c r="M41" i="1"/>
  <c r="N41" i="1" s="1"/>
  <c r="M39" i="1"/>
  <c r="N39" i="1" s="1"/>
  <c r="M31" i="1"/>
  <c r="N31" i="1" s="1"/>
  <c r="M43" i="1"/>
  <c r="M58" i="1"/>
  <c r="N58" i="1" s="1"/>
  <c r="N11" i="1"/>
  <c r="N10" i="1" s="1"/>
  <c r="M10" i="1"/>
  <c r="M33" i="1"/>
  <c r="N33" i="1" s="1"/>
  <c r="M30" i="1"/>
  <c r="M45" i="1"/>
  <c r="N45" i="1" s="1"/>
  <c r="M27" i="1"/>
  <c r="N27" i="1" s="1"/>
  <c r="M28" i="1"/>
  <c r="M37" i="1"/>
  <c r="M46" i="1"/>
  <c r="N46" i="1" s="1"/>
  <c r="N16" i="1" l="1"/>
  <c r="N21" i="1" s="1"/>
  <c r="M16" i="1"/>
  <c r="M21" i="1" s="1"/>
  <c r="M55" i="1"/>
  <c r="M60" i="1" s="1"/>
  <c r="N28" i="1"/>
  <c r="N23" i="1" s="1"/>
  <c r="M23" i="1"/>
  <c r="M36" i="1"/>
  <c r="N37" i="1"/>
  <c r="N36" i="1" s="1"/>
  <c r="M29" i="1"/>
  <c r="N30" i="1"/>
  <c r="N29" i="1" s="1"/>
  <c r="M42" i="1"/>
  <c r="N43" i="1"/>
  <c r="N42" i="1" s="1"/>
  <c r="N55" i="1"/>
  <c r="N60" i="1" s="1"/>
  <c r="N47" i="1" l="1"/>
  <c r="M47" i="1"/>
  <c r="N34" i="1"/>
  <c r="M34" i="1"/>
  <c r="N61" i="1" l="1"/>
  <c r="Q8" i="1" s="1"/>
  <c r="M61" i="1"/>
  <c r="P8" i="1" s="1"/>
</calcChain>
</file>

<file path=xl/sharedStrings.xml><?xml version="1.0" encoding="utf-8"?>
<sst xmlns="http://schemas.openxmlformats.org/spreadsheetml/2006/main" count="163" uniqueCount="68">
  <si>
    <t>Идентификатор проекта:  К_020</t>
  </si>
  <si>
    <t xml:space="preserve">Сметный расчет </t>
  </si>
  <si>
    <t>Создание интеллектуальной системы учета электрической энергии (мощности)</t>
  </si>
  <si>
    <t>(наименование проекта)</t>
  </si>
  <si>
    <t>№
п/п</t>
  </si>
  <si>
    <t>Наименование</t>
  </si>
  <si>
    <t>Ед.изм.</t>
  </si>
  <si>
    <t>Фактический объем освоения на 01.01.2024 года, руб.
без НДС</t>
  </si>
  <si>
    <t>Фактический объем финансирования на 01.01.2024 года, руб.
с НДС</t>
  </si>
  <si>
    <t xml:space="preserve">Кол-во единиц, шт. </t>
  </si>
  <si>
    <t>Цена на единицу измерения в текущих ценах 2024 г.</t>
  </si>
  <si>
    <t>Сметная стоимость в прогнозных ценах соответствующих лет (руб.)</t>
  </si>
  <si>
    <t>Источник ценовой информации</t>
  </si>
  <si>
    <t>Всего полная стоимость проекта, руб. без НДС</t>
  </si>
  <si>
    <t>Всего полная стоимость проекта, руб. с НДС</t>
  </si>
  <si>
    <t>2025 г.</t>
  </si>
  <si>
    <t>2026 г.</t>
  </si>
  <si>
    <t>2027 г.</t>
  </si>
  <si>
    <t>2028 г.</t>
  </si>
  <si>
    <t>на единицу измерения</t>
  </si>
  <si>
    <t>общая, без НДС</t>
  </si>
  <si>
    <t>общая, с НДС</t>
  </si>
  <si>
    <t>Всего, в т.ч.</t>
  </si>
  <si>
    <t>Приобретение программно-аппаратного комплекса, в том числе</t>
  </si>
  <si>
    <t>1.1</t>
  </si>
  <si>
    <t>Однофазный счетчик с возможностью подключения к ИСУ с универсальным креплением на 3 точки</t>
  </si>
  <si>
    <t>шт</t>
  </si>
  <si>
    <t>1.2</t>
  </si>
  <si>
    <t>Однофазный счетчик с возможностью подключения к ИСУ для установки на DIN-рейку</t>
  </si>
  <si>
    <t>1.3</t>
  </si>
  <si>
    <t xml:space="preserve">Трехфазный счетчик прямого включения с возможностью подключения к ИСУ </t>
  </si>
  <si>
    <t>1.4</t>
  </si>
  <si>
    <t xml:space="preserve">Трехфазный счетчик трансформаторного включения с возможностью подключения к  ИСУ </t>
  </si>
  <si>
    <t>1.5</t>
  </si>
  <si>
    <t>Измерительные трансформаторы тока</t>
  </si>
  <si>
    <t>Работы по монтажу программно-аппаратного комплекса, в том числе</t>
  </si>
  <si>
    <t>2.1</t>
  </si>
  <si>
    <t>Монтаж однофазного счетчика</t>
  </si>
  <si>
    <t>2.2</t>
  </si>
  <si>
    <t>Монтаж трехфазного счетчика прямого подключения</t>
  </si>
  <si>
    <t>2.3</t>
  </si>
  <si>
    <t>Монтаж трехфазного счетчика трансформаторного включения</t>
  </si>
  <si>
    <t>2.4</t>
  </si>
  <si>
    <t>Монтаж трансформатора тока</t>
  </si>
  <si>
    <t>2025 год</t>
  </si>
  <si>
    <t>Итого в 2025 году</t>
  </si>
  <si>
    <t>2026 год</t>
  </si>
  <si>
    <t>Итого в 2026 году</t>
  </si>
  <si>
    <t>2027 год</t>
  </si>
  <si>
    <t>Итого в 2027 году</t>
  </si>
  <si>
    <t>2028 год</t>
  </si>
  <si>
    <t>Итого в 2028 году</t>
  </si>
  <si>
    <t>Всего по смете (2025-2028 гг.)</t>
  </si>
  <si>
    <t>Примененные индексы-дефляторы, %</t>
  </si>
  <si>
    <t>Утвержденная стоимость проекта на 2024 год, руб. без НДС</t>
  </si>
  <si>
    <t>Утвержденная стоимость проекта на 2024 год, руб. с НДС</t>
  </si>
  <si>
    <t>Договор поставки с ООО "Миртек" № 01-01-19 от 27.02.2024 с учетом индекса-дефлятора инвестиций 2025 г. - 7,8% применяемый при расчете параметров инвестиционных проектов в соответствии с параметрами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30.09.2024.</t>
  </si>
  <si>
    <t>Аналитическая таблица по обоснованию стоимости измерительных трансформаторов тока на основе коммерческих предложений с учетом индексов-дефляторов инвестиций 2025 г.-7,8%,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</si>
  <si>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на выполнение работ №01-01-66 от 07.05.2024 г. с ООО "Строй Бизнес Групп" с учетом индексов-дефляторов инвестиций 2025 г.-7,8%,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</si>
  <si>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 xml:space="preserve">Договор поставки с ООО "Миртек" №01-01-19 от 27.02.2024 г. с учетом индексов-дефляторов инвестиций 2025 г.-7,8%, 2026-5,3%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
</t>
  </si>
  <si>
    <t>Аналитическая таблица по обоснованию стоимости измерительных трансформаторов тока на основе коммерческих предложений с учетом индексов-дефляторов инвестиций 2025 г.-7,8%, 2026-5,3%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</si>
  <si>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на выполнение работ №01-01-66 от 07.05.2024 г. с ООО "Строй Бизнес Групп" с учетом индексов-дефляторов инвестиций 2025 г.-7,8%, 2026-5,3%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</si>
  <si>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поставки с ООО "Миртек" №01-01-19 от 27.02.2024 г. с учетом индексов-дефляторов инвестиций 2025 г.-7,8%, 2026-5,3%, 2027-4,4%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</si>
  <si>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Аналитическая таблица по обоснованию стоимости измерительных трансформаторов тока на основе коммерческих предложений с учетом индексов-дефляторов инвестиций 2025 г.-7,8%, 2026-5,3%, 2027-4,4%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</si>
  <si>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на выполнение работ №01-01-66 от 07.05.2024 г. с ООО "Строй Бизнес Групп" с учетом индексов-дефляторов инвестиций 2025 г.-7,8%, 2026-5,3%, 2027-4,4%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</si>
  <si>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 xml:space="preserve">Договор поставки с ООО "Миртек" №01-01-19 от 27.02.2024 г. с учетом индексов-дефляторов инвестиций 2025 г.-7,8%, 2026-5,3%, 2027-4,4%, 2028-4,4%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
</t>
  </si>
  <si>
    <t>Аналитическая таблица по обоснованию стоимости измерительных трансформаторов тока на основе коммерческих предложений с учетом индексов-дефляторов инвестиций 2025 г.-7,8%, 2026-5,3%, 2027-4,4%, 2028-4,4%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</si>
  <si>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на выполнение работ №01-01-66 от 07.05.2024 г. с ООО "Строй Бизнес Групп" с учетом индексов-дефляторов инвестиций 2025 г.-7,8%, 2026-5,3%, 2027-4,4%, 2028-4,4%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</si>
</sst>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_-* #,##0.00\ _₽_-;\-* #,##0.00\ _₽_-;_-* &quot;-&quot;??\ _₽_-;_-@_-"/>
    <numFmt numFmtId="166" formatCode="_-* #,##0\ _₽_-;\-* #,##0\ _₽_-;_-* &quot;-&quot;??\ _₽_-;_-@_-"/>
    <numFmt numFmtId="167" formatCode="_-* #,##0.0\ _₽_-;\-* #,##0.0\ _₽_-;_-* &quot;-&quot;??\ _₽_-;_-@_-"/>
  </numFmts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2" fontId="2" fillId="2" borderId="0" xfId="1" applyNumberFormat="1" applyFont="1" applyFill="1"/>
    <xf numFmtId="0" fontId="3" fillId="2" borderId="0" xfId="1" applyFont="1" applyFill="1"/>
    <xf numFmtId="0" fontId="4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horizontal="centerContinuous" vertical="center" wrapText="1"/>
    </xf>
    <xf numFmtId="0" fontId="2" fillId="2" borderId="0" xfId="1" applyFont="1" applyFill="1" applyAlignment="1">
      <alignment horizontal="centerContinuous" vertical="center" wrapText="1"/>
    </xf>
    <xf numFmtId="164" fontId="2" fillId="2" borderId="0" xfId="1" applyNumberFormat="1" applyFont="1" applyFill="1" applyAlignment="1">
      <alignment horizontal="centerContinuous" vertical="center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Continuous" vertical="top" wrapText="1"/>
    </xf>
    <xf numFmtId="165" fontId="3" fillId="2" borderId="0" xfId="1" applyNumberFormat="1" applyFont="1" applyFill="1" applyAlignment="1">
      <alignment vertical="center" wrapText="1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5" fillId="2" borderId="0" xfId="1" applyFont="1" applyFill="1"/>
    <xf numFmtId="165" fontId="5" fillId="2" borderId="0" xfId="1" applyNumberFormat="1" applyFont="1" applyFill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8" fillId="2" borderId="0" xfId="1" applyFont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0" xfId="1" applyFont="1" applyFill="1"/>
    <xf numFmtId="4" fontId="11" fillId="2" borderId="1" xfId="2" applyNumberFormat="1" applyFont="1" applyFill="1" applyBorder="1" applyAlignment="1">
      <alignment vertical="center"/>
    </xf>
    <xf numFmtId="165" fontId="11" fillId="2" borderId="1" xfId="1" applyNumberFormat="1" applyFont="1" applyFill="1" applyBorder="1"/>
    <xf numFmtId="166" fontId="11" fillId="2" borderId="4" xfId="2" applyNumberFormat="1" applyFont="1" applyFill="1" applyBorder="1" applyAlignment="1">
      <alignment horizontal="centerContinuous" vertical="center"/>
    </xf>
    <xf numFmtId="166" fontId="11" fillId="2" borderId="5" xfId="2" applyNumberFormat="1" applyFont="1" applyFill="1" applyBorder="1" applyAlignment="1">
      <alignment horizontal="centerContinuous" vertical="center"/>
    </xf>
    <xf numFmtId="4" fontId="11" fillId="2" borderId="5" xfId="2" applyNumberFormat="1" applyFont="1" applyFill="1" applyBorder="1" applyAlignment="1">
      <alignment horizontal="centerContinuous" vertical="center"/>
    </xf>
    <xf numFmtId="166" fontId="12" fillId="2" borderId="6" xfId="2" applyNumberFormat="1" applyFont="1" applyFill="1" applyBorder="1" applyAlignment="1">
      <alignment horizontal="centerContinuous" vertical="center"/>
    </xf>
    <xf numFmtId="166" fontId="12" fillId="2" borderId="0" xfId="2" applyNumberFormat="1" applyFont="1" applyFill="1" applyBorder="1" applyAlignment="1">
      <alignment horizontal="centerContinuous" vertical="center"/>
    </xf>
    <xf numFmtId="0" fontId="8" fillId="2" borderId="1" xfId="1" quotePrefix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4" fontId="8" fillId="2" borderId="1" xfId="1" applyNumberFormat="1" applyFont="1" applyFill="1" applyBorder="1" applyAlignment="1">
      <alignment vertical="center"/>
    </xf>
    <xf numFmtId="4" fontId="8" fillId="2" borderId="1" xfId="2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 wrapText="1"/>
    </xf>
    <xf numFmtId="165" fontId="9" fillId="2" borderId="0" xfId="1" applyNumberFormat="1" applyFont="1" applyFill="1" applyAlignment="1">
      <alignment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6" fontId="8" fillId="2" borderId="1" xfId="2" applyNumberFormat="1" applyFont="1" applyFill="1" applyBorder="1" applyAlignment="1">
      <alignment vertical="center"/>
    </xf>
    <xf numFmtId="167" fontId="8" fillId="2" borderId="1" xfId="2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Alignment="1">
      <alignment vertical="center" wrapText="1"/>
    </xf>
    <xf numFmtId="166" fontId="8" fillId="2" borderId="1" xfId="2" quotePrefix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vertical="center"/>
    </xf>
    <xf numFmtId="0" fontId="9" fillId="2" borderId="0" xfId="1" applyFont="1" applyFill="1" applyAlignment="1">
      <alignment horizontal="left" vertical="center" wrapText="1"/>
    </xf>
    <xf numFmtId="166" fontId="8" fillId="2" borderId="1" xfId="2" applyNumberFormat="1" applyFont="1" applyFill="1" applyBorder="1" applyAlignment="1">
      <alignment horizontal="center" vertical="center"/>
    </xf>
    <xf numFmtId="166" fontId="11" fillId="2" borderId="1" xfId="2" applyNumberFormat="1" applyFont="1" applyFill="1" applyBorder="1" applyAlignment="1">
      <alignment vertical="center"/>
    </xf>
    <xf numFmtId="166" fontId="12" fillId="2" borderId="1" xfId="2" applyNumberFormat="1" applyFont="1" applyFill="1" applyBorder="1" applyAlignment="1">
      <alignment vertical="center"/>
    </xf>
    <xf numFmtId="166" fontId="12" fillId="2" borderId="0" xfId="2" applyNumberFormat="1" applyFont="1" applyFill="1" applyBorder="1" applyAlignment="1">
      <alignment vertical="center"/>
    </xf>
    <xf numFmtId="165" fontId="12" fillId="2" borderId="1" xfId="2" applyFont="1" applyFill="1" applyBorder="1" applyAlignment="1">
      <alignment vertical="center"/>
    </xf>
    <xf numFmtId="165" fontId="12" fillId="2" borderId="0" xfId="2" applyFont="1" applyFill="1" applyBorder="1" applyAlignment="1">
      <alignment vertical="center"/>
    </xf>
    <xf numFmtId="165" fontId="8" fillId="2" borderId="1" xfId="2" applyFont="1" applyFill="1" applyBorder="1" applyAlignment="1">
      <alignment vertical="center" wrapText="1"/>
    </xf>
    <xf numFmtId="167" fontId="8" fillId="2" borderId="1" xfId="2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vertical="center"/>
    </xf>
    <xf numFmtId="165" fontId="11" fillId="2" borderId="1" xfId="2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6" xfId="1" xr:uid="{00000000-0005-0000-0000-000001000000}"/>
    <cellStyle name="Финансов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zoomScale="85" zoomScaleNormal="85" workbookViewId="0"/>
  </sheetViews>
  <sheetFormatPr defaultColWidth="22.7109375" defaultRowHeight="15" outlineLevelRow="1" x14ac:dyDescent="0.25"/>
  <cols>
    <col min="1" max="1" width="8" style="14" customWidth="1"/>
    <col min="2" max="2" width="42.42578125" style="2" customWidth="1"/>
    <col min="3" max="3" width="16.140625" style="2" bestFit="1" customWidth="1"/>
    <col min="4" max="4" width="19.42578125" style="2" customWidth="1"/>
    <col min="5" max="5" width="18.42578125" style="2" customWidth="1"/>
    <col min="6" max="6" width="10.5703125" style="2" customWidth="1"/>
    <col min="7" max="7" width="16.42578125" style="2" customWidth="1"/>
    <col min="8" max="10" width="14.140625" style="2" bestFit="1" customWidth="1"/>
    <col min="11" max="11" width="18.28515625" style="2" customWidth="1"/>
    <col min="12" max="12" width="19.140625" style="2" customWidth="1"/>
    <col min="13" max="13" width="30.42578125" style="2" customWidth="1"/>
    <col min="14" max="14" width="30.140625" style="2" customWidth="1"/>
    <col min="15" max="15" width="69" style="4" customWidth="1"/>
    <col min="16" max="16" width="19.85546875" style="4" customWidth="1"/>
    <col min="17" max="17" width="20.28515625" style="2" customWidth="1"/>
    <col min="18" max="16384" width="22.7109375" style="2"/>
  </cols>
  <sheetData>
    <row r="1" spans="1:19" x14ac:dyDescent="0.25">
      <c r="A1" s="1" t="s">
        <v>0</v>
      </c>
      <c r="M1" s="3"/>
    </row>
    <row r="2" spans="1:19" ht="40.5" customHeight="1" x14ac:dyDescent="0.25">
      <c r="A2" s="5" t="s">
        <v>1</v>
      </c>
      <c r="B2" s="5"/>
      <c r="C2" s="6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7"/>
      <c r="P2" s="7"/>
    </row>
    <row r="3" spans="1:19" ht="40.5" customHeight="1" x14ac:dyDescent="0.2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11"/>
      <c r="P3" s="11"/>
    </row>
    <row r="4" spans="1:19" ht="45.75" customHeight="1" x14ac:dyDescent="0.25">
      <c r="A4" s="12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1"/>
      <c r="P4" s="13"/>
      <c r="Q4" s="13"/>
    </row>
    <row r="5" spans="1:19" ht="38.25" customHeight="1" x14ac:dyDescent="0.25">
      <c r="B5" s="15"/>
      <c r="C5" s="16"/>
      <c r="D5" s="16"/>
      <c r="E5" s="16"/>
      <c r="F5" s="15"/>
      <c r="G5" s="15"/>
      <c r="H5" s="15"/>
      <c r="I5" s="15"/>
      <c r="J5" s="15"/>
      <c r="K5" s="15"/>
      <c r="L5" s="15"/>
      <c r="M5" s="17"/>
      <c r="N5" s="15"/>
      <c r="O5" s="18"/>
      <c r="P5" s="19"/>
      <c r="Q5" s="19"/>
    </row>
    <row r="6" spans="1:19" s="23" customFormat="1" ht="30" customHeight="1" x14ac:dyDescent="0.25">
      <c r="A6" s="59" t="s">
        <v>4</v>
      </c>
      <c r="B6" s="61" t="s">
        <v>5</v>
      </c>
      <c r="C6" s="61" t="s">
        <v>6</v>
      </c>
      <c r="D6" s="60" t="s">
        <v>7</v>
      </c>
      <c r="E6" s="60" t="s">
        <v>8</v>
      </c>
      <c r="F6" s="59" t="s">
        <v>9</v>
      </c>
      <c r="G6" s="59" t="s">
        <v>10</v>
      </c>
      <c r="H6" s="59" t="s">
        <v>53</v>
      </c>
      <c r="I6" s="59"/>
      <c r="J6" s="59"/>
      <c r="K6" s="59"/>
      <c r="L6" s="61" t="s">
        <v>11</v>
      </c>
      <c r="M6" s="61"/>
      <c r="N6" s="61"/>
      <c r="O6" s="68" t="s">
        <v>12</v>
      </c>
      <c r="P6" s="60" t="s">
        <v>13</v>
      </c>
      <c r="Q6" s="62" t="s">
        <v>14</v>
      </c>
      <c r="R6" s="60" t="s">
        <v>54</v>
      </c>
      <c r="S6" s="60" t="s">
        <v>55</v>
      </c>
    </row>
    <row r="7" spans="1:19" s="25" customFormat="1" ht="66.75" customHeight="1" x14ac:dyDescent="0.25">
      <c r="A7" s="59"/>
      <c r="B7" s="61"/>
      <c r="C7" s="61"/>
      <c r="D7" s="60"/>
      <c r="E7" s="60"/>
      <c r="F7" s="59"/>
      <c r="G7" s="59"/>
      <c r="H7" s="20" t="s">
        <v>15</v>
      </c>
      <c r="I7" s="20" t="s">
        <v>16</v>
      </c>
      <c r="J7" s="20" t="s">
        <v>17</v>
      </c>
      <c r="K7" s="20" t="s">
        <v>18</v>
      </c>
      <c r="L7" s="24" t="s">
        <v>19</v>
      </c>
      <c r="M7" s="24" t="s">
        <v>20</v>
      </c>
      <c r="N7" s="24" t="s">
        <v>21</v>
      </c>
      <c r="O7" s="68"/>
      <c r="P7" s="60"/>
      <c r="Q7" s="63"/>
      <c r="R7" s="60"/>
      <c r="S7" s="60"/>
    </row>
    <row r="8" spans="1:19" s="25" customFormat="1" ht="18.75" customHeight="1" x14ac:dyDescent="0.25">
      <c r="A8" s="20"/>
      <c r="B8" s="21" t="s">
        <v>22</v>
      </c>
      <c r="C8" s="21"/>
      <c r="D8" s="26">
        <v>159247872.16</v>
      </c>
      <c r="E8" s="26">
        <v>188709935.01199999</v>
      </c>
      <c r="F8" s="20"/>
      <c r="G8" s="20"/>
      <c r="H8" s="20"/>
      <c r="I8" s="20"/>
      <c r="J8" s="20"/>
      <c r="K8" s="20"/>
      <c r="L8" s="24"/>
      <c r="M8" s="24"/>
      <c r="N8" s="24"/>
      <c r="O8" s="22"/>
      <c r="P8" s="27">
        <f>M61+D8+R8</f>
        <v>459695758.69</v>
      </c>
      <c r="Q8" s="27">
        <f>N61+E8+S8</f>
        <v>549247398.83200002</v>
      </c>
      <c r="R8" s="27">
        <v>39904659.789999999</v>
      </c>
      <c r="S8" s="27">
        <v>47885591.740000002</v>
      </c>
    </row>
    <row r="9" spans="1:19" s="23" customFormat="1" ht="18.75" customHeight="1" outlineLevel="1" x14ac:dyDescent="0.25">
      <c r="A9" s="28" t="s">
        <v>44</v>
      </c>
      <c r="B9" s="29"/>
      <c r="C9" s="29"/>
      <c r="D9" s="29"/>
      <c r="E9" s="29"/>
      <c r="F9" s="29"/>
      <c r="G9" s="30"/>
      <c r="H9" s="29"/>
      <c r="I9" s="29"/>
      <c r="J9" s="29"/>
      <c r="K9" s="29"/>
      <c r="L9" s="30"/>
      <c r="M9" s="30"/>
      <c r="N9" s="30"/>
      <c r="O9" s="31"/>
      <c r="P9" s="32"/>
    </row>
    <row r="10" spans="1:19" s="23" customFormat="1" ht="18.75" customHeight="1" outlineLevel="1" x14ac:dyDescent="0.25">
      <c r="A10" s="33">
        <v>1</v>
      </c>
      <c r="B10" s="34" t="s">
        <v>23</v>
      </c>
      <c r="C10" s="21"/>
      <c r="D10" s="21"/>
      <c r="E10" s="21"/>
      <c r="F10" s="34"/>
      <c r="G10" s="35"/>
      <c r="H10" s="34"/>
      <c r="I10" s="34"/>
      <c r="J10" s="34"/>
      <c r="K10" s="34"/>
      <c r="L10" s="35"/>
      <c r="M10" s="36">
        <f>SUM(M11:M15)</f>
        <v>50337436.960000001</v>
      </c>
      <c r="N10" s="36">
        <f>SUM(N11:N15)</f>
        <v>60404924.349999987</v>
      </c>
      <c r="O10" s="37"/>
      <c r="P10" s="38"/>
    </row>
    <row r="11" spans="1:19" s="23" customFormat="1" ht="45" outlineLevel="1" x14ac:dyDescent="0.25">
      <c r="A11" s="39" t="s">
        <v>24</v>
      </c>
      <c r="B11" s="40" t="s">
        <v>25</v>
      </c>
      <c r="C11" s="20" t="s">
        <v>26</v>
      </c>
      <c r="D11" s="20"/>
      <c r="E11" s="20"/>
      <c r="F11" s="20">
        <v>3926</v>
      </c>
      <c r="G11" s="36">
        <v>7711.2</v>
      </c>
      <c r="H11" s="42">
        <v>107.8</v>
      </c>
      <c r="I11" s="42"/>
      <c r="J11" s="42"/>
      <c r="K11" s="42"/>
      <c r="L11" s="36">
        <f>ROUND(G11*H11/100,2)</f>
        <v>8312.67</v>
      </c>
      <c r="M11" s="35">
        <f>F11*L11</f>
        <v>32635542.420000002</v>
      </c>
      <c r="N11" s="36">
        <f>ROUND(M11*1.2,2)</f>
        <v>39162650.899999999</v>
      </c>
      <c r="O11" s="64" t="s">
        <v>56</v>
      </c>
      <c r="P11" s="43"/>
    </row>
    <row r="12" spans="1:19" s="23" customFormat="1" ht="45" outlineLevel="1" x14ac:dyDescent="0.25">
      <c r="A12" s="39" t="s">
        <v>27</v>
      </c>
      <c r="B12" s="40" t="s">
        <v>28</v>
      </c>
      <c r="C12" s="20" t="s">
        <v>26</v>
      </c>
      <c r="D12" s="20"/>
      <c r="E12" s="20"/>
      <c r="F12" s="20">
        <v>785</v>
      </c>
      <c r="G12" s="36">
        <v>9654.4</v>
      </c>
      <c r="H12" s="42">
        <f>$H$11</f>
        <v>107.8</v>
      </c>
      <c r="I12" s="42"/>
      <c r="J12" s="42"/>
      <c r="K12" s="42"/>
      <c r="L12" s="36">
        <f>ROUND(G12*H12/100,2)</f>
        <v>10407.44</v>
      </c>
      <c r="M12" s="35">
        <f>F12*L12</f>
        <v>8169840.4000000004</v>
      </c>
      <c r="N12" s="36">
        <f t="shared" ref="N12:N13" si="0">ROUND(M12*1.2,2)</f>
        <v>9803808.4800000004</v>
      </c>
      <c r="O12" s="64"/>
      <c r="P12" s="43"/>
    </row>
    <row r="13" spans="1:19" s="23" customFormat="1" ht="30" outlineLevel="1" x14ac:dyDescent="0.25">
      <c r="A13" s="39" t="s">
        <v>29</v>
      </c>
      <c r="B13" s="40" t="s">
        <v>30</v>
      </c>
      <c r="C13" s="20" t="s">
        <v>26</v>
      </c>
      <c r="D13" s="20"/>
      <c r="E13" s="20"/>
      <c r="F13" s="20">
        <v>158</v>
      </c>
      <c r="G13" s="36">
        <v>18576</v>
      </c>
      <c r="H13" s="42">
        <f t="shared" ref="H13:H15" si="1">$H$11</f>
        <v>107.8</v>
      </c>
      <c r="I13" s="42"/>
      <c r="J13" s="42"/>
      <c r="K13" s="42"/>
      <c r="L13" s="36">
        <f>ROUND(G13*H13/100,2)</f>
        <v>20024.93</v>
      </c>
      <c r="M13" s="35">
        <f>F13*L13</f>
        <v>3163938.94</v>
      </c>
      <c r="N13" s="36">
        <f t="shared" si="0"/>
        <v>3796726.73</v>
      </c>
      <c r="O13" s="64"/>
      <c r="P13" s="43"/>
    </row>
    <row r="14" spans="1:19" s="23" customFormat="1" ht="45" outlineLevel="1" x14ac:dyDescent="0.25">
      <c r="A14" s="39" t="s">
        <v>31</v>
      </c>
      <c r="B14" s="40" t="s">
        <v>32</v>
      </c>
      <c r="C14" s="20" t="s">
        <v>26</v>
      </c>
      <c r="D14" s="20"/>
      <c r="E14" s="20"/>
      <c r="F14" s="20">
        <v>256</v>
      </c>
      <c r="G14" s="36">
        <v>20937.599999999999</v>
      </c>
      <c r="H14" s="42">
        <f t="shared" si="1"/>
        <v>107.8</v>
      </c>
      <c r="I14" s="42"/>
      <c r="J14" s="42"/>
      <c r="K14" s="42"/>
      <c r="L14" s="36">
        <f>ROUND(G14*H14/100,2)</f>
        <v>22570.73</v>
      </c>
      <c r="M14" s="35">
        <f>F14*L14</f>
        <v>5778106.8799999999</v>
      </c>
      <c r="N14" s="36">
        <f>ROUND(M14*1.2,2)</f>
        <v>6933728.2599999998</v>
      </c>
      <c r="O14" s="64"/>
      <c r="P14" s="43"/>
    </row>
    <row r="15" spans="1:19" s="23" customFormat="1" ht="89.25" outlineLevel="1" x14ac:dyDescent="0.25">
      <c r="A15" s="39" t="s">
        <v>33</v>
      </c>
      <c r="B15" s="40" t="s">
        <v>34</v>
      </c>
      <c r="C15" s="21" t="s">
        <v>26</v>
      </c>
      <c r="D15" s="21"/>
      <c r="E15" s="21"/>
      <c r="F15" s="20">
        <v>768</v>
      </c>
      <c r="G15" s="36">
        <v>712.65</v>
      </c>
      <c r="H15" s="42">
        <f t="shared" si="1"/>
        <v>107.8</v>
      </c>
      <c r="I15" s="42"/>
      <c r="J15" s="42"/>
      <c r="K15" s="42"/>
      <c r="L15" s="36">
        <f>ROUND(G15*H15/100,2)</f>
        <v>768.24</v>
      </c>
      <c r="M15" s="35">
        <f>F15*L15</f>
        <v>590008.32000000007</v>
      </c>
      <c r="N15" s="36">
        <f>ROUND(M15*1.2,2)</f>
        <v>708009.98</v>
      </c>
      <c r="O15" s="44" t="s">
        <v>57</v>
      </c>
      <c r="P15" s="45"/>
    </row>
    <row r="16" spans="1:19" s="23" customFormat="1" ht="30" outlineLevel="1" x14ac:dyDescent="0.25">
      <c r="A16" s="46">
        <v>2</v>
      </c>
      <c r="B16" s="40" t="s">
        <v>35</v>
      </c>
      <c r="C16" s="21"/>
      <c r="D16" s="21"/>
      <c r="E16" s="21"/>
      <c r="F16" s="34"/>
      <c r="G16" s="35"/>
      <c r="H16" s="34"/>
      <c r="I16" s="34"/>
      <c r="J16" s="34"/>
      <c r="K16" s="34"/>
      <c r="L16" s="35"/>
      <c r="M16" s="36">
        <f>SUM(M17:M20)</f>
        <v>8635814.879999999</v>
      </c>
      <c r="N16" s="36">
        <f>SUM(N17:N20)</f>
        <v>10362977.859999999</v>
      </c>
      <c r="O16" s="37"/>
      <c r="P16" s="38"/>
    </row>
    <row r="17" spans="1:16" s="23" customFormat="1" outlineLevel="1" x14ac:dyDescent="0.25">
      <c r="A17" s="39" t="s">
        <v>36</v>
      </c>
      <c r="B17" s="40" t="s">
        <v>37</v>
      </c>
      <c r="C17" s="21" t="s">
        <v>26</v>
      </c>
      <c r="D17" s="21"/>
      <c r="E17" s="21"/>
      <c r="F17" s="47">
        <f>F11+F12</f>
        <v>4711</v>
      </c>
      <c r="G17" s="36">
        <v>1200</v>
      </c>
      <c r="H17" s="42">
        <f>$H$11</f>
        <v>107.8</v>
      </c>
      <c r="I17" s="42"/>
      <c r="J17" s="42"/>
      <c r="K17" s="42"/>
      <c r="L17" s="36">
        <f>ROUND(G17*H17/100,2)</f>
        <v>1293.5999999999999</v>
      </c>
      <c r="M17" s="35">
        <f>F17*L17</f>
        <v>6094149.5999999996</v>
      </c>
      <c r="N17" s="36">
        <f t="shared" ref="N17:N20" si="2">ROUND(M17*1.2,2)</f>
        <v>7312979.5199999996</v>
      </c>
      <c r="O17" s="65" t="s">
        <v>58</v>
      </c>
      <c r="P17" s="48"/>
    </row>
    <row r="18" spans="1:16" s="23" customFormat="1" ht="30" outlineLevel="1" x14ac:dyDescent="0.25">
      <c r="A18" s="39" t="s">
        <v>38</v>
      </c>
      <c r="B18" s="40" t="s">
        <v>39</v>
      </c>
      <c r="C18" s="21" t="s">
        <v>26</v>
      </c>
      <c r="D18" s="21"/>
      <c r="E18" s="21"/>
      <c r="F18" s="47">
        <f>F13</f>
        <v>158</v>
      </c>
      <c r="G18" s="36">
        <v>1920</v>
      </c>
      <c r="H18" s="42">
        <f t="shared" ref="H18:H20" si="3">$H$11</f>
        <v>107.8</v>
      </c>
      <c r="I18" s="42"/>
      <c r="J18" s="42"/>
      <c r="K18" s="42"/>
      <c r="L18" s="36">
        <f>ROUND(G18*H18/100,2)</f>
        <v>2069.7600000000002</v>
      </c>
      <c r="M18" s="35">
        <f>F18*L18</f>
        <v>327022.08000000002</v>
      </c>
      <c r="N18" s="36">
        <f t="shared" si="2"/>
        <v>392426.5</v>
      </c>
      <c r="O18" s="66"/>
      <c r="P18" s="48"/>
    </row>
    <row r="19" spans="1:16" s="23" customFormat="1" ht="30" outlineLevel="1" x14ac:dyDescent="0.25">
      <c r="A19" s="39" t="s">
        <v>40</v>
      </c>
      <c r="B19" s="40" t="s">
        <v>41</v>
      </c>
      <c r="C19" s="21" t="s">
        <v>26</v>
      </c>
      <c r="D19" s="21"/>
      <c r="E19" s="21"/>
      <c r="F19" s="47">
        <f t="shared" ref="F19:F20" si="4">F14</f>
        <v>256</v>
      </c>
      <c r="G19" s="36">
        <v>2400</v>
      </c>
      <c r="H19" s="42">
        <f t="shared" si="3"/>
        <v>107.8</v>
      </c>
      <c r="I19" s="42"/>
      <c r="J19" s="42"/>
      <c r="K19" s="42"/>
      <c r="L19" s="36">
        <f>ROUND(G19*H19/100,2)</f>
        <v>2587.1999999999998</v>
      </c>
      <c r="M19" s="35">
        <f>F19*L19</f>
        <v>662323.19999999995</v>
      </c>
      <c r="N19" s="36">
        <f t="shared" si="2"/>
        <v>794787.83999999997</v>
      </c>
      <c r="O19" s="66"/>
      <c r="P19" s="48"/>
    </row>
    <row r="20" spans="1:16" s="23" customFormat="1" outlineLevel="1" x14ac:dyDescent="0.25">
      <c r="A20" s="39" t="s">
        <v>42</v>
      </c>
      <c r="B20" s="40" t="s">
        <v>43</v>
      </c>
      <c r="C20" s="21" t="s">
        <v>26</v>
      </c>
      <c r="D20" s="21"/>
      <c r="E20" s="21"/>
      <c r="F20" s="47">
        <f t="shared" si="4"/>
        <v>768</v>
      </c>
      <c r="G20" s="36">
        <v>1875</v>
      </c>
      <c r="H20" s="42">
        <f t="shared" si="3"/>
        <v>107.8</v>
      </c>
      <c r="I20" s="42"/>
      <c r="J20" s="42"/>
      <c r="K20" s="42"/>
      <c r="L20" s="36">
        <f>ROUND(G20*H20/100,2)</f>
        <v>2021.25</v>
      </c>
      <c r="M20" s="35">
        <f>F20*L20</f>
        <v>1552320</v>
      </c>
      <c r="N20" s="36">
        <f t="shared" si="2"/>
        <v>1862784</v>
      </c>
      <c r="O20" s="67"/>
      <c r="P20" s="48"/>
    </row>
    <row r="21" spans="1:16" s="23" customFormat="1" x14ac:dyDescent="0.25">
      <c r="A21" s="49"/>
      <c r="B21" s="50" t="s">
        <v>45</v>
      </c>
      <c r="C21" s="49"/>
      <c r="D21" s="49"/>
      <c r="E21" s="49"/>
      <c r="F21" s="50"/>
      <c r="G21" s="26"/>
      <c r="H21" s="50"/>
      <c r="I21" s="50"/>
      <c r="J21" s="50"/>
      <c r="K21" s="50"/>
      <c r="L21" s="26"/>
      <c r="M21" s="26">
        <f>M10+M16</f>
        <v>58973251.840000004</v>
      </c>
      <c r="N21" s="26">
        <f>N10+N16</f>
        <v>70767902.209999979</v>
      </c>
      <c r="O21" s="44"/>
      <c r="P21" s="52"/>
    </row>
    <row r="22" spans="1:16" s="23" customFormat="1" outlineLevel="1" x14ac:dyDescent="0.25">
      <c r="A22" s="28" t="s">
        <v>46</v>
      </c>
      <c r="B22" s="29"/>
      <c r="C22" s="29"/>
      <c r="D22" s="29"/>
      <c r="E22" s="29"/>
      <c r="F22" s="29"/>
      <c r="G22" s="30"/>
      <c r="H22" s="29"/>
      <c r="I22" s="29"/>
      <c r="J22" s="29"/>
      <c r="K22" s="29"/>
      <c r="L22" s="30"/>
      <c r="M22" s="30"/>
      <c r="N22" s="30"/>
      <c r="O22" s="31"/>
      <c r="P22" s="32"/>
    </row>
    <row r="23" spans="1:16" s="23" customFormat="1" outlineLevel="1" x14ac:dyDescent="0.25">
      <c r="A23" s="33">
        <v>1</v>
      </c>
      <c r="B23" s="34" t="s">
        <v>23</v>
      </c>
      <c r="C23" s="49"/>
      <c r="D23" s="49"/>
      <c r="E23" s="49"/>
      <c r="F23" s="50"/>
      <c r="G23" s="26"/>
      <c r="H23" s="50"/>
      <c r="I23" s="50"/>
      <c r="J23" s="50"/>
      <c r="K23" s="50"/>
      <c r="L23" s="26"/>
      <c r="M23" s="26">
        <f>SUM(M24:M28)</f>
        <v>53063300.540000007</v>
      </c>
      <c r="N23" s="26">
        <f>SUM(N24:N28)</f>
        <v>63675960.649999999</v>
      </c>
      <c r="O23" s="51"/>
      <c r="P23" s="52"/>
    </row>
    <row r="24" spans="1:16" s="23" customFormat="1" ht="45" outlineLevel="1" x14ac:dyDescent="0.25">
      <c r="A24" s="39" t="s">
        <v>24</v>
      </c>
      <c r="B24" s="40" t="s">
        <v>25</v>
      </c>
      <c r="C24" s="49" t="s">
        <v>26</v>
      </c>
      <c r="D24" s="49"/>
      <c r="E24" s="49"/>
      <c r="F24" s="41">
        <v>3307</v>
      </c>
      <c r="G24" s="36">
        <v>7711.2</v>
      </c>
      <c r="H24" s="42">
        <f>$H$11</f>
        <v>107.8</v>
      </c>
      <c r="I24" s="42">
        <v>105.3</v>
      </c>
      <c r="J24" s="42"/>
      <c r="K24" s="42"/>
      <c r="L24" s="36">
        <f>ROUND(G24*H24/100*I24/100,2)</f>
        <v>8753.25</v>
      </c>
      <c r="M24" s="36">
        <f>F24*L24</f>
        <v>28946997.75</v>
      </c>
      <c r="N24" s="36">
        <f>ROUND(M24*1.2,2)</f>
        <v>34736397.299999997</v>
      </c>
      <c r="O24" s="64" t="s">
        <v>59</v>
      </c>
      <c r="P24" s="43"/>
    </row>
    <row r="25" spans="1:16" s="23" customFormat="1" ht="45" outlineLevel="1" x14ac:dyDescent="0.25">
      <c r="A25" s="39" t="s">
        <v>27</v>
      </c>
      <c r="B25" s="40" t="s">
        <v>28</v>
      </c>
      <c r="C25" s="49" t="s">
        <v>26</v>
      </c>
      <c r="D25" s="49"/>
      <c r="E25" s="49"/>
      <c r="F25" s="41">
        <v>662</v>
      </c>
      <c r="G25" s="36">
        <v>9654.4</v>
      </c>
      <c r="H25" s="42">
        <f t="shared" ref="H25:H28" si="5">$H$11</f>
        <v>107.8</v>
      </c>
      <c r="I25" s="42">
        <v>105.3</v>
      </c>
      <c r="J25" s="42"/>
      <c r="K25" s="42"/>
      <c r="L25" s="36">
        <f>ROUND(G25*H25/100*I25/100,2)</f>
        <v>10959.04</v>
      </c>
      <c r="M25" s="36">
        <f>F25*L25</f>
        <v>7254884.4800000004</v>
      </c>
      <c r="N25" s="36">
        <f t="shared" ref="N25:N33" si="6">ROUND(M25*1.2,2)</f>
        <v>8705861.3800000008</v>
      </c>
      <c r="O25" s="64"/>
      <c r="P25" s="43"/>
    </row>
    <row r="26" spans="1:16" s="23" customFormat="1" ht="30" outlineLevel="1" x14ac:dyDescent="0.25">
      <c r="A26" s="39" t="s">
        <v>29</v>
      </c>
      <c r="B26" s="40" t="s">
        <v>30</v>
      </c>
      <c r="C26" s="49" t="s">
        <v>26</v>
      </c>
      <c r="D26" s="49"/>
      <c r="E26" s="49"/>
      <c r="F26" s="41">
        <v>263</v>
      </c>
      <c r="G26" s="36">
        <v>18576</v>
      </c>
      <c r="H26" s="42">
        <f t="shared" si="5"/>
        <v>107.8</v>
      </c>
      <c r="I26" s="42">
        <v>105.3</v>
      </c>
      <c r="J26" s="42"/>
      <c r="K26" s="42"/>
      <c r="L26" s="36">
        <f>ROUND(G26*H26/100*I26/100,2)</f>
        <v>21086.25</v>
      </c>
      <c r="M26" s="36">
        <f>F26*L26</f>
        <v>5545683.75</v>
      </c>
      <c r="N26" s="36">
        <f>ROUND(M26*1.2,2)</f>
        <v>6654820.5</v>
      </c>
      <c r="O26" s="64"/>
      <c r="P26" s="43"/>
    </row>
    <row r="27" spans="1:16" s="23" customFormat="1" ht="45" outlineLevel="1" x14ac:dyDescent="0.25">
      <c r="A27" s="39" t="s">
        <v>31</v>
      </c>
      <c r="B27" s="40" t="s">
        <v>32</v>
      </c>
      <c r="C27" s="49" t="s">
        <v>26</v>
      </c>
      <c r="D27" s="49"/>
      <c r="E27" s="49"/>
      <c r="F27" s="41">
        <v>432</v>
      </c>
      <c r="G27" s="36">
        <v>20937.599999999999</v>
      </c>
      <c r="H27" s="42">
        <f t="shared" si="5"/>
        <v>107.8</v>
      </c>
      <c r="I27" s="42">
        <v>105.3</v>
      </c>
      <c r="J27" s="42"/>
      <c r="K27" s="42"/>
      <c r="L27" s="36">
        <f>ROUND(G27*H27/100*I27/100,2)</f>
        <v>23766.98</v>
      </c>
      <c r="M27" s="36">
        <f>F27*L27</f>
        <v>10267335.359999999</v>
      </c>
      <c r="N27" s="36">
        <f t="shared" si="6"/>
        <v>12320802.43</v>
      </c>
      <c r="O27" s="64"/>
      <c r="P27" s="43"/>
    </row>
    <row r="28" spans="1:16" s="23" customFormat="1" ht="89.25" outlineLevel="1" x14ac:dyDescent="0.25">
      <c r="A28" s="39" t="s">
        <v>33</v>
      </c>
      <c r="B28" s="40" t="s">
        <v>34</v>
      </c>
      <c r="C28" s="49" t="s">
        <v>26</v>
      </c>
      <c r="D28" s="49"/>
      <c r="E28" s="49"/>
      <c r="F28" s="41">
        <v>1296</v>
      </c>
      <c r="G28" s="36">
        <v>712.65</v>
      </c>
      <c r="H28" s="42">
        <f t="shared" si="5"/>
        <v>107.8</v>
      </c>
      <c r="I28" s="42">
        <v>105.3</v>
      </c>
      <c r="J28" s="42"/>
      <c r="K28" s="42"/>
      <c r="L28" s="36">
        <f>ROUND(G28*H28/100*I28/100,2)</f>
        <v>808.95</v>
      </c>
      <c r="M28" s="36">
        <f>F28*L28</f>
        <v>1048399.2000000001</v>
      </c>
      <c r="N28" s="36">
        <f t="shared" si="6"/>
        <v>1258079.04</v>
      </c>
      <c r="O28" s="44" t="s">
        <v>60</v>
      </c>
      <c r="P28" s="45"/>
    </row>
    <row r="29" spans="1:16" s="23" customFormat="1" ht="30" outlineLevel="1" x14ac:dyDescent="0.25">
      <c r="A29" s="46">
        <v>2</v>
      </c>
      <c r="B29" s="40" t="s">
        <v>35</v>
      </c>
      <c r="C29" s="49"/>
      <c r="D29" s="49"/>
      <c r="E29" s="49"/>
      <c r="F29" s="50"/>
      <c r="G29" s="26"/>
      <c r="H29" s="50"/>
      <c r="I29" s="50"/>
      <c r="J29" s="50"/>
      <c r="K29" s="50"/>
      <c r="L29" s="26"/>
      <c r="M29" s="36">
        <f>SUM(M30:M33)</f>
        <v>9914897.7400000002</v>
      </c>
      <c r="N29" s="36">
        <f>SUM(N30:N33)</f>
        <v>11897877.300000001</v>
      </c>
      <c r="O29" s="53"/>
      <c r="P29" s="54"/>
    </row>
    <row r="30" spans="1:16" s="23" customFormat="1" outlineLevel="1" x14ac:dyDescent="0.25">
      <c r="A30" s="39" t="s">
        <v>36</v>
      </c>
      <c r="B30" s="40" t="s">
        <v>37</v>
      </c>
      <c r="C30" s="49" t="s">
        <v>26</v>
      </c>
      <c r="D30" s="49"/>
      <c r="E30" s="49"/>
      <c r="F30" s="41">
        <f>F24+F25</f>
        <v>3969</v>
      </c>
      <c r="G30" s="36">
        <v>1200</v>
      </c>
      <c r="H30" s="42">
        <f>$H$11</f>
        <v>107.8</v>
      </c>
      <c r="I30" s="42">
        <v>105.3</v>
      </c>
      <c r="J30" s="42"/>
      <c r="K30" s="42"/>
      <c r="L30" s="36">
        <f>ROUND(G30*H30/100*I30/100,2)</f>
        <v>1362.16</v>
      </c>
      <c r="M30" s="36">
        <f>F30*L30</f>
        <v>5406413.04</v>
      </c>
      <c r="N30" s="36">
        <f t="shared" si="6"/>
        <v>6487695.6500000004</v>
      </c>
      <c r="O30" s="65" t="s">
        <v>61</v>
      </c>
      <c r="P30" s="48"/>
    </row>
    <row r="31" spans="1:16" s="23" customFormat="1" ht="30" outlineLevel="1" x14ac:dyDescent="0.25">
      <c r="A31" s="39" t="s">
        <v>38</v>
      </c>
      <c r="B31" s="40" t="s">
        <v>39</v>
      </c>
      <c r="C31" s="49" t="s">
        <v>26</v>
      </c>
      <c r="D31" s="49"/>
      <c r="E31" s="49"/>
      <c r="F31" s="41">
        <f>F26</f>
        <v>263</v>
      </c>
      <c r="G31" s="36">
        <v>1920</v>
      </c>
      <c r="H31" s="42">
        <f t="shared" ref="H31:H33" si="7">$H$11</f>
        <v>107.8</v>
      </c>
      <c r="I31" s="42">
        <v>105.3</v>
      </c>
      <c r="J31" s="42"/>
      <c r="K31" s="42"/>
      <c r="L31" s="36">
        <f>ROUND(G31*H31/100*I31/100,2)</f>
        <v>2179.46</v>
      </c>
      <c r="M31" s="36">
        <f>F31*L31</f>
        <v>573197.98</v>
      </c>
      <c r="N31" s="36">
        <f t="shared" si="6"/>
        <v>687837.58</v>
      </c>
      <c r="O31" s="66"/>
      <c r="P31" s="48"/>
    </row>
    <row r="32" spans="1:16" s="23" customFormat="1" ht="30" outlineLevel="1" x14ac:dyDescent="0.25">
      <c r="A32" s="39" t="s">
        <v>40</v>
      </c>
      <c r="B32" s="40" t="s">
        <v>41</v>
      </c>
      <c r="C32" s="49" t="s">
        <v>26</v>
      </c>
      <c r="D32" s="49"/>
      <c r="E32" s="49"/>
      <c r="F32" s="41">
        <f t="shared" ref="F32:F33" si="8">F27</f>
        <v>432</v>
      </c>
      <c r="G32" s="36">
        <v>2400</v>
      </c>
      <c r="H32" s="42">
        <f t="shared" si="7"/>
        <v>107.8</v>
      </c>
      <c r="I32" s="42">
        <v>105.3</v>
      </c>
      <c r="J32" s="42"/>
      <c r="K32" s="42"/>
      <c r="L32" s="36">
        <f>ROUND(G32*H32/100*I32/100,2)</f>
        <v>2724.32</v>
      </c>
      <c r="M32" s="36">
        <f>F32*L32</f>
        <v>1176906.24</v>
      </c>
      <c r="N32" s="36">
        <f t="shared" si="6"/>
        <v>1412287.49</v>
      </c>
      <c r="O32" s="66"/>
      <c r="P32" s="48"/>
    </row>
    <row r="33" spans="1:16" s="23" customFormat="1" outlineLevel="1" x14ac:dyDescent="0.25">
      <c r="A33" s="39" t="s">
        <v>42</v>
      </c>
      <c r="B33" s="40" t="s">
        <v>43</v>
      </c>
      <c r="C33" s="49" t="s">
        <v>26</v>
      </c>
      <c r="D33" s="49"/>
      <c r="E33" s="49"/>
      <c r="F33" s="41">
        <f t="shared" si="8"/>
        <v>1296</v>
      </c>
      <c r="G33" s="36">
        <v>1875</v>
      </c>
      <c r="H33" s="42">
        <f t="shared" si="7"/>
        <v>107.8</v>
      </c>
      <c r="I33" s="42">
        <v>105.3</v>
      </c>
      <c r="J33" s="42"/>
      <c r="K33" s="42"/>
      <c r="L33" s="36">
        <f>ROUND(G33*H33/100*I33/100,2)</f>
        <v>2128.38</v>
      </c>
      <c r="M33" s="36">
        <f>F33*L33</f>
        <v>2758380.48</v>
      </c>
      <c r="N33" s="36">
        <f t="shared" si="6"/>
        <v>3310056.58</v>
      </c>
      <c r="O33" s="67"/>
      <c r="P33" s="48"/>
    </row>
    <row r="34" spans="1:16" s="23" customFormat="1" x14ac:dyDescent="0.25">
      <c r="A34" s="49"/>
      <c r="B34" s="50" t="s">
        <v>47</v>
      </c>
      <c r="C34" s="49"/>
      <c r="D34" s="49"/>
      <c r="E34" s="49"/>
      <c r="F34" s="50"/>
      <c r="G34" s="26"/>
      <c r="H34" s="50"/>
      <c r="I34" s="50"/>
      <c r="J34" s="50"/>
      <c r="K34" s="50"/>
      <c r="L34" s="26"/>
      <c r="M34" s="26">
        <f>M23+M29</f>
        <v>62978198.280000009</v>
      </c>
      <c r="N34" s="26">
        <f>N23+N29</f>
        <v>75573837.950000003</v>
      </c>
      <c r="O34" s="44"/>
      <c r="P34" s="52"/>
    </row>
    <row r="35" spans="1:16" s="23" customFormat="1" outlineLevel="1" x14ac:dyDescent="0.25">
      <c r="A35" s="28" t="s">
        <v>48</v>
      </c>
      <c r="B35" s="29"/>
      <c r="C35" s="29"/>
      <c r="D35" s="29"/>
      <c r="E35" s="29"/>
      <c r="F35" s="29"/>
      <c r="G35" s="30"/>
      <c r="H35" s="29"/>
      <c r="I35" s="29"/>
      <c r="J35" s="29"/>
      <c r="K35" s="29"/>
      <c r="L35" s="30"/>
      <c r="M35" s="30"/>
      <c r="N35" s="30"/>
      <c r="O35" s="31"/>
      <c r="P35" s="32"/>
    </row>
    <row r="36" spans="1:16" s="23" customFormat="1" outlineLevel="1" x14ac:dyDescent="0.25">
      <c r="A36" s="33">
        <v>1</v>
      </c>
      <c r="B36" s="34" t="s">
        <v>23</v>
      </c>
      <c r="C36" s="49"/>
      <c r="D36" s="49"/>
      <c r="E36" s="49"/>
      <c r="F36" s="50"/>
      <c r="G36" s="26"/>
      <c r="H36" s="50"/>
      <c r="I36" s="50"/>
      <c r="J36" s="50"/>
      <c r="K36" s="50"/>
      <c r="L36" s="26"/>
      <c r="M36" s="26">
        <f>SUM(M37:M41)</f>
        <v>57659307.389999993</v>
      </c>
      <c r="N36" s="26">
        <f>SUM(N37:N41)</f>
        <v>69191168.859999999</v>
      </c>
      <c r="O36" s="53"/>
      <c r="P36" s="54"/>
    </row>
    <row r="37" spans="1:16" s="23" customFormat="1" ht="45" outlineLevel="1" x14ac:dyDescent="0.25">
      <c r="A37" s="39" t="s">
        <v>24</v>
      </c>
      <c r="B37" s="55" t="s">
        <v>25</v>
      </c>
      <c r="C37" s="49" t="s">
        <v>26</v>
      </c>
      <c r="D37" s="49"/>
      <c r="E37" s="49"/>
      <c r="F37" s="41">
        <v>4229</v>
      </c>
      <c r="G37" s="36">
        <v>7711.2</v>
      </c>
      <c r="H37" s="42">
        <f>$H$11</f>
        <v>107.8</v>
      </c>
      <c r="I37" s="42">
        <v>105.3</v>
      </c>
      <c r="J37" s="42">
        <v>104.4</v>
      </c>
      <c r="K37" s="42"/>
      <c r="L37" s="36">
        <f>ROUND(G37*H37/100*I37/100*J37/100,2)</f>
        <v>9138.39</v>
      </c>
      <c r="M37" s="36">
        <f>F37*L37</f>
        <v>38646251.309999995</v>
      </c>
      <c r="N37" s="36">
        <f t="shared" ref="N37:N41" si="9">ROUND(M37*1.2,2)</f>
        <v>46375501.57</v>
      </c>
      <c r="O37" s="64" t="s">
        <v>62</v>
      </c>
      <c r="P37" s="43"/>
    </row>
    <row r="38" spans="1:16" s="23" customFormat="1" ht="45" outlineLevel="1" x14ac:dyDescent="0.25">
      <c r="A38" s="39" t="s">
        <v>27</v>
      </c>
      <c r="B38" s="55" t="s">
        <v>28</v>
      </c>
      <c r="C38" s="49" t="s">
        <v>26</v>
      </c>
      <c r="D38" s="49"/>
      <c r="E38" s="49"/>
      <c r="F38" s="41">
        <v>846</v>
      </c>
      <c r="G38" s="36">
        <v>9654.4</v>
      </c>
      <c r="H38" s="42">
        <f t="shared" ref="H38:H41" si="10">$H$11</f>
        <v>107.8</v>
      </c>
      <c r="I38" s="42">
        <v>105.3</v>
      </c>
      <c r="J38" s="42">
        <v>104.4</v>
      </c>
      <c r="K38" s="42"/>
      <c r="L38" s="36">
        <f>ROUND(G38*H38/100*I38/100*J38/100,2)</f>
        <v>11441.24</v>
      </c>
      <c r="M38" s="36">
        <f>F38*L38</f>
        <v>9679289.0399999991</v>
      </c>
      <c r="N38" s="36">
        <f t="shared" si="9"/>
        <v>11615146.85</v>
      </c>
      <c r="O38" s="64"/>
      <c r="P38" s="43"/>
    </row>
    <row r="39" spans="1:16" s="23" customFormat="1" ht="30" outlineLevel="1" x14ac:dyDescent="0.25">
      <c r="A39" s="39" t="s">
        <v>29</v>
      </c>
      <c r="B39" s="40" t="s">
        <v>30</v>
      </c>
      <c r="C39" s="49" t="s">
        <v>26</v>
      </c>
      <c r="D39" s="49"/>
      <c r="E39" s="49"/>
      <c r="F39" s="41">
        <v>183</v>
      </c>
      <c r="G39" s="36">
        <v>18576</v>
      </c>
      <c r="H39" s="42">
        <f t="shared" si="10"/>
        <v>107.8</v>
      </c>
      <c r="I39" s="42">
        <v>105.3</v>
      </c>
      <c r="J39" s="42">
        <v>104.4</v>
      </c>
      <c r="K39" s="42"/>
      <c r="L39" s="36">
        <f>ROUND(G39*H39/100*I39/100*J39/100,2)</f>
        <v>22014.04</v>
      </c>
      <c r="M39" s="36">
        <f>F39*L39</f>
        <v>4028569.3200000003</v>
      </c>
      <c r="N39" s="36">
        <f t="shared" si="9"/>
        <v>4834283.18</v>
      </c>
      <c r="O39" s="64"/>
      <c r="P39" s="43"/>
    </row>
    <row r="40" spans="1:16" s="23" customFormat="1" ht="45" outlineLevel="1" x14ac:dyDescent="0.25">
      <c r="A40" s="39" t="s">
        <v>31</v>
      </c>
      <c r="B40" s="40" t="s">
        <v>32</v>
      </c>
      <c r="C40" s="49" t="s">
        <v>26</v>
      </c>
      <c r="D40" s="49"/>
      <c r="E40" s="49"/>
      <c r="F40" s="41">
        <v>194</v>
      </c>
      <c r="G40" s="36">
        <v>20937.599999999999</v>
      </c>
      <c r="H40" s="42">
        <f t="shared" si="10"/>
        <v>107.8</v>
      </c>
      <c r="I40" s="42">
        <v>105.3</v>
      </c>
      <c r="J40" s="42">
        <v>104.4</v>
      </c>
      <c r="K40" s="42"/>
      <c r="L40" s="36">
        <f>ROUND(G40*H40/100*I40/100*J40/100,2)</f>
        <v>24812.73</v>
      </c>
      <c r="M40" s="36">
        <f>F40*L40</f>
        <v>4813669.62</v>
      </c>
      <c r="N40" s="36">
        <f t="shared" si="9"/>
        <v>5776403.54</v>
      </c>
      <c r="O40" s="64"/>
      <c r="P40" s="43"/>
    </row>
    <row r="41" spans="1:16" s="23" customFormat="1" ht="89.25" outlineLevel="1" x14ac:dyDescent="0.25">
      <c r="A41" s="39" t="s">
        <v>33</v>
      </c>
      <c r="B41" s="40" t="s">
        <v>34</v>
      </c>
      <c r="C41" s="49" t="s">
        <v>26</v>
      </c>
      <c r="D41" s="49"/>
      <c r="E41" s="49"/>
      <c r="F41" s="41">
        <v>582</v>
      </c>
      <c r="G41" s="36">
        <v>712.65</v>
      </c>
      <c r="H41" s="42">
        <f t="shared" si="10"/>
        <v>107.8</v>
      </c>
      <c r="I41" s="42">
        <v>105.3</v>
      </c>
      <c r="J41" s="42">
        <v>104.4</v>
      </c>
      <c r="K41" s="42"/>
      <c r="L41" s="36">
        <f>ROUND(G41*H41/100*I41/100*J41/100,2)</f>
        <v>844.55</v>
      </c>
      <c r="M41" s="36">
        <f>F41*L41</f>
        <v>491528.1</v>
      </c>
      <c r="N41" s="36">
        <f t="shared" si="9"/>
        <v>589833.72</v>
      </c>
      <c r="O41" s="44" t="s">
        <v>63</v>
      </c>
      <c r="P41" s="45"/>
    </row>
    <row r="42" spans="1:16" s="23" customFormat="1" ht="30" outlineLevel="1" x14ac:dyDescent="0.25">
      <c r="A42" s="46">
        <v>2</v>
      </c>
      <c r="B42" s="40" t="s">
        <v>35</v>
      </c>
      <c r="C42" s="49"/>
      <c r="D42" s="49"/>
      <c r="E42" s="49"/>
      <c r="F42" s="50"/>
      <c r="G42" s="26"/>
      <c r="H42" s="50"/>
      <c r="I42" s="50"/>
      <c r="J42" s="42"/>
      <c r="K42" s="50"/>
      <c r="L42" s="26"/>
      <c r="M42" s="26">
        <f>SUM(M43:M46)</f>
        <v>9478535.0500000007</v>
      </c>
      <c r="N42" s="26">
        <f>SUM(N43:N46)</f>
        <v>11374242.059999999</v>
      </c>
      <c r="O42" s="53"/>
      <c r="P42" s="54"/>
    </row>
    <row r="43" spans="1:16" s="23" customFormat="1" outlineLevel="1" x14ac:dyDescent="0.25">
      <c r="A43" s="39" t="s">
        <v>36</v>
      </c>
      <c r="B43" s="40" t="s">
        <v>37</v>
      </c>
      <c r="C43" s="49" t="s">
        <v>26</v>
      </c>
      <c r="D43" s="49"/>
      <c r="E43" s="49"/>
      <c r="F43" s="41">
        <f>F37+F38</f>
        <v>5075</v>
      </c>
      <c r="G43" s="36">
        <v>1200</v>
      </c>
      <c r="H43" s="42">
        <f>$H$11</f>
        <v>107.8</v>
      </c>
      <c r="I43" s="42">
        <v>105.3</v>
      </c>
      <c r="J43" s="42">
        <v>104.4</v>
      </c>
      <c r="K43" s="42"/>
      <c r="L43" s="36">
        <f>ROUND(G43*H43/100*I43/100*J43/100,2)</f>
        <v>1422.1</v>
      </c>
      <c r="M43" s="36">
        <f>F43*L43</f>
        <v>7217157.5</v>
      </c>
      <c r="N43" s="36">
        <f t="shared" ref="N43:N46" si="11">ROUND(M43*1.2,2)</f>
        <v>8660589</v>
      </c>
      <c r="O43" s="65" t="s">
        <v>64</v>
      </c>
      <c r="P43" s="48"/>
    </row>
    <row r="44" spans="1:16" s="23" customFormat="1" ht="30" outlineLevel="1" x14ac:dyDescent="0.25">
      <c r="A44" s="39" t="s">
        <v>38</v>
      </c>
      <c r="B44" s="40" t="s">
        <v>39</v>
      </c>
      <c r="C44" s="49" t="s">
        <v>26</v>
      </c>
      <c r="D44" s="49"/>
      <c r="E44" s="49"/>
      <c r="F44" s="41">
        <f>F39</f>
        <v>183</v>
      </c>
      <c r="G44" s="36">
        <v>1920</v>
      </c>
      <c r="H44" s="42">
        <f t="shared" ref="H44:H46" si="12">$H$11</f>
        <v>107.8</v>
      </c>
      <c r="I44" s="42">
        <v>105.3</v>
      </c>
      <c r="J44" s="42">
        <v>104.4</v>
      </c>
      <c r="K44" s="42"/>
      <c r="L44" s="36">
        <f>ROUND(G44*H44/100*I44/100*J44/100,2)</f>
        <v>2275.35</v>
      </c>
      <c r="M44" s="36">
        <f>F44*L44</f>
        <v>416389.05</v>
      </c>
      <c r="N44" s="36">
        <f t="shared" si="11"/>
        <v>499666.86</v>
      </c>
      <c r="O44" s="66"/>
      <c r="P44" s="48"/>
    </row>
    <row r="45" spans="1:16" s="23" customFormat="1" ht="30" outlineLevel="1" x14ac:dyDescent="0.25">
      <c r="A45" s="39" t="s">
        <v>40</v>
      </c>
      <c r="B45" s="40" t="s">
        <v>41</v>
      </c>
      <c r="C45" s="49" t="s">
        <v>26</v>
      </c>
      <c r="D45" s="49"/>
      <c r="E45" s="49"/>
      <c r="F45" s="41">
        <f t="shared" ref="F45:F46" si="13">F40</f>
        <v>194</v>
      </c>
      <c r="G45" s="36">
        <v>2400</v>
      </c>
      <c r="H45" s="42">
        <f t="shared" si="12"/>
        <v>107.8</v>
      </c>
      <c r="I45" s="42">
        <v>105.3</v>
      </c>
      <c r="J45" s="42">
        <v>104.4</v>
      </c>
      <c r="K45" s="42"/>
      <c r="L45" s="36">
        <f>ROUND(G45*H45/100*I45/100*J45/100,2)</f>
        <v>2844.19</v>
      </c>
      <c r="M45" s="36">
        <f>F45*L45</f>
        <v>551772.86</v>
      </c>
      <c r="N45" s="36">
        <f t="shared" si="11"/>
        <v>662127.43000000005</v>
      </c>
      <c r="O45" s="66"/>
      <c r="P45" s="48"/>
    </row>
    <row r="46" spans="1:16" s="23" customFormat="1" outlineLevel="1" x14ac:dyDescent="0.25">
      <c r="A46" s="39" t="s">
        <v>42</v>
      </c>
      <c r="B46" s="40" t="s">
        <v>43</v>
      </c>
      <c r="C46" s="49" t="s">
        <v>26</v>
      </c>
      <c r="D46" s="49"/>
      <c r="E46" s="49"/>
      <c r="F46" s="41">
        <f t="shared" si="13"/>
        <v>582</v>
      </c>
      <c r="G46" s="36">
        <v>1875</v>
      </c>
      <c r="H46" s="42">
        <f t="shared" si="12"/>
        <v>107.8</v>
      </c>
      <c r="I46" s="42">
        <v>105.3</v>
      </c>
      <c r="J46" s="42">
        <v>104.4</v>
      </c>
      <c r="K46" s="42"/>
      <c r="L46" s="36">
        <f>ROUND(G46*H46/100*I46/100*J46/100,2)</f>
        <v>2222.02</v>
      </c>
      <c r="M46" s="36">
        <f>F46*L46</f>
        <v>1293215.6399999999</v>
      </c>
      <c r="N46" s="36">
        <f t="shared" si="11"/>
        <v>1551858.77</v>
      </c>
      <c r="O46" s="67"/>
      <c r="P46" s="48"/>
    </row>
    <row r="47" spans="1:16" s="23" customFormat="1" x14ac:dyDescent="0.25">
      <c r="A47" s="49"/>
      <c r="B47" s="50" t="s">
        <v>49</v>
      </c>
      <c r="C47" s="49"/>
      <c r="D47" s="49"/>
      <c r="E47" s="49"/>
      <c r="F47" s="50"/>
      <c r="G47" s="26"/>
      <c r="H47" s="50"/>
      <c r="I47" s="50"/>
      <c r="J47" s="50"/>
      <c r="K47" s="50"/>
      <c r="L47" s="26"/>
      <c r="M47" s="26">
        <f>M36+M42</f>
        <v>67137842.439999998</v>
      </c>
      <c r="N47" s="26">
        <f>N36+N42</f>
        <v>80565410.920000002</v>
      </c>
      <c r="O47" s="44"/>
      <c r="P47" s="52"/>
    </row>
    <row r="48" spans="1:16" s="23" customFormat="1" x14ac:dyDescent="0.25">
      <c r="A48" s="28" t="s">
        <v>50</v>
      </c>
      <c r="B48" s="29"/>
      <c r="C48" s="29"/>
      <c r="D48" s="29"/>
      <c r="E48" s="29"/>
      <c r="F48" s="29"/>
      <c r="G48" s="30"/>
      <c r="H48" s="29"/>
      <c r="I48" s="29"/>
      <c r="J48" s="29"/>
      <c r="K48" s="29"/>
      <c r="L48" s="30"/>
      <c r="M48" s="30"/>
      <c r="N48" s="30"/>
      <c r="O48" s="31"/>
      <c r="P48" s="32"/>
    </row>
    <row r="49" spans="1:17" s="23" customFormat="1" outlineLevel="1" x14ac:dyDescent="0.25">
      <c r="A49" s="33">
        <v>1</v>
      </c>
      <c r="B49" s="34" t="s">
        <v>23</v>
      </c>
      <c r="C49" s="49"/>
      <c r="D49" s="49"/>
      <c r="E49" s="49"/>
      <c r="F49" s="50"/>
      <c r="G49" s="26"/>
      <c r="H49" s="50"/>
      <c r="I49" s="50"/>
      <c r="J49" s="50"/>
      <c r="K49" s="50"/>
      <c r="L49" s="26"/>
      <c r="M49" s="36">
        <f>SUM(M50:M54)</f>
        <v>60940287.360000007</v>
      </c>
      <c r="N49" s="36">
        <f>SUM(N50:N54)</f>
        <v>73128344.829999998</v>
      </c>
      <c r="O49" s="51"/>
      <c r="P49" s="52"/>
    </row>
    <row r="50" spans="1:17" s="23" customFormat="1" ht="45" outlineLevel="1" x14ac:dyDescent="0.25">
      <c r="A50" s="39" t="s">
        <v>24</v>
      </c>
      <c r="B50" s="40" t="s">
        <v>25</v>
      </c>
      <c r="C50" s="49" t="s">
        <v>26</v>
      </c>
      <c r="D50" s="49"/>
      <c r="E50" s="49"/>
      <c r="F50" s="41">
        <v>3893</v>
      </c>
      <c r="G50" s="36">
        <v>7711.2</v>
      </c>
      <c r="H50" s="56">
        <f>$H$11</f>
        <v>107.8</v>
      </c>
      <c r="I50" s="56">
        <v>105.3</v>
      </c>
      <c r="J50" s="56">
        <v>104.4</v>
      </c>
      <c r="K50" s="56">
        <v>104.4</v>
      </c>
      <c r="L50" s="36">
        <f>ROUND(G50*H50/100*I50/100*J50/100*K50/100,2)</f>
        <v>9540.48</v>
      </c>
      <c r="M50" s="36">
        <f>F50*L50</f>
        <v>37141088.640000001</v>
      </c>
      <c r="N50" s="36">
        <f t="shared" ref="N50:N54" si="14">ROUND(M50*1.2,2)</f>
        <v>44569306.369999997</v>
      </c>
      <c r="O50" s="64" t="s">
        <v>65</v>
      </c>
      <c r="P50" s="43"/>
    </row>
    <row r="51" spans="1:17" s="23" customFormat="1" ht="45" outlineLevel="1" x14ac:dyDescent="0.25">
      <c r="A51" s="39" t="s">
        <v>27</v>
      </c>
      <c r="B51" s="40" t="s">
        <v>28</v>
      </c>
      <c r="C51" s="49" t="s">
        <v>26</v>
      </c>
      <c r="D51" s="49"/>
      <c r="E51" s="49"/>
      <c r="F51" s="41">
        <v>778</v>
      </c>
      <c r="G51" s="36">
        <v>9654.4</v>
      </c>
      <c r="H51" s="56">
        <f t="shared" ref="H51:H54" si="15">$H$11</f>
        <v>107.8</v>
      </c>
      <c r="I51" s="56">
        <v>105.3</v>
      </c>
      <c r="J51" s="56">
        <v>104.4</v>
      </c>
      <c r="K51" s="56">
        <v>104.4</v>
      </c>
      <c r="L51" s="36">
        <f>ROUND(G51*H51/100*I51/100*J51/100*K51/100,2)</f>
        <v>11944.65</v>
      </c>
      <c r="M51" s="36">
        <f>F51*L51</f>
        <v>9292937.6999999993</v>
      </c>
      <c r="N51" s="36">
        <f t="shared" si="14"/>
        <v>11151525.24</v>
      </c>
      <c r="O51" s="64"/>
      <c r="P51" s="43"/>
    </row>
    <row r="52" spans="1:17" s="23" customFormat="1" ht="30" outlineLevel="1" x14ac:dyDescent="0.25">
      <c r="A52" s="39" t="s">
        <v>29</v>
      </c>
      <c r="B52" s="40" t="s">
        <v>30</v>
      </c>
      <c r="C52" s="49" t="s">
        <v>26</v>
      </c>
      <c r="D52" s="49"/>
      <c r="E52" s="49"/>
      <c r="F52" s="41">
        <v>261</v>
      </c>
      <c r="G52" s="36">
        <v>18576</v>
      </c>
      <c r="H52" s="56">
        <f t="shared" si="15"/>
        <v>107.8</v>
      </c>
      <c r="I52" s="56">
        <v>105.3</v>
      </c>
      <c r="J52" s="56">
        <v>104.4</v>
      </c>
      <c r="K52" s="56">
        <v>104.4</v>
      </c>
      <c r="L52" s="36">
        <f>ROUND(G52*H52/100*I52/100*J52/100*K52/100,2)</f>
        <v>22982.66</v>
      </c>
      <c r="M52" s="36">
        <f>F52*L52</f>
        <v>5998474.2599999998</v>
      </c>
      <c r="N52" s="36">
        <f t="shared" si="14"/>
        <v>7198169.1100000003</v>
      </c>
      <c r="O52" s="64"/>
      <c r="P52" s="43"/>
    </row>
    <row r="53" spans="1:17" s="23" customFormat="1" ht="45" outlineLevel="1" x14ac:dyDescent="0.25">
      <c r="A53" s="39" t="s">
        <v>31</v>
      </c>
      <c r="B53" s="40" t="s">
        <v>32</v>
      </c>
      <c r="C53" s="49" t="s">
        <v>26</v>
      </c>
      <c r="D53" s="49"/>
      <c r="E53" s="49"/>
      <c r="F53" s="41">
        <v>298</v>
      </c>
      <c r="G53" s="36">
        <v>20937.599999999999</v>
      </c>
      <c r="H53" s="56">
        <f t="shared" si="15"/>
        <v>107.8</v>
      </c>
      <c r="I53" s="56">
        <v>105.3</v>
      </c>
      <c r="J53" s="56">
        <v>104.4</v>
      </c>
      <c r="K53" s="56">
        <v>104.4</v>
      </c>
      <c r="L53" s="36">
        <f>ROUND(G53*H53/100*I53/100*J53/100*K53/100,2)</f>
        <v>25904.49</v>
      </c>
      <c r="M53" s="36">
        <f>F53*L53</f>
        <v>7719538.0200000005</v>
      </c>
      <c r="N53" s="36">
        <f t="shared" si="14"/>
        <v>9263445.6199999992</v>
      </c>
      <c r="O53" s="64"/>
      <c r="P53" s="43"/>
    </row>
    <row r="54" spans="1:17" s="23" customFormat="1" ht="102" outlineLevel="1" x14ac:dyDescent="0.25">
      <c r="A54" s="39" t="s">
        <v>33</v>
      </c>
      <c r="B54" s="40" t="s">
        <v>34</v>
      </c>
      <c r="C54" s="49" t="s">
        <v>26</v>
      </c>
      <c r="D54" s="49"/>
      <c r="E54" s="49"/>
      <c r="F54" s="41">
        <v>894</v>
      </c>
      <c r="G54" s="36">
        <v>712.65</v>
      </c>
      <c r="H54" s="56">
        <f t="shared" si="15"/>
        <v>107.8</v>
      </c>
      <c r="I54" s="56">
        <v>105.3</v>
      </c>
      <c r="J54" s="56">
        <v>104.4</v>
      </c>
      <c r="K54" s="56">
        <v>104.4</v>
      </c>
      <c r="L54" s="36">
        <f>ROUND(G54*H54/100*I54/100*J54/100*K54/100,2)</f>
        <v>881.71</v>
      </c>
      <c r="M54" s="36">
        <f>F54*L54</f>
        <v>788248.74</v>
      </c>
      <c r="N54" s="36">
        <f t="shared" si="14"/>
        <v>945898.49</v>
      </c>
      <c r="O54" s="44" t="s">
        <v>66</v>
      </c>
      <c r="P54" s="45"/>
    </row>
    <row r="55" spans="1:17" s="23" customFormat="1" ht="30" outlineLevel="1" x14ac:dyDescent="0.25">
      <c r="A55" s="46">
        <v>2</v>
      </c>
      <c r="B55" s="40" t="s">
        <v>35</v>
      </c>
      <c r="C55" s="49"/>
      <c r="D55" s="49"/>
      <c r="E55" s="49"/>
      <c r="F55" s="41"/>
      <c r="G55" s="36"/>
      <c r="H55" s="41"/>
      <c r="I55" s="41"/>
      <c r="J55" s="41"/>
      <c r="K55" s="56"/>
      <c r="L55" s="36"/>
      <c r="M55" s="26">
        <f>SUM(M56:M59)</f>
        <v>10513646.82</v>
      </c>
      <c r="N55" s="26">
        <f>SUM(N56:N59)</f>
        <v>12616376.170000002</v>
      </c>
      <c r="O55" s="51"/>
      <c r="P55" s="52"/>
    </row>
    <row r="56" spans="1:17" s="23" customFormat="1" outlineLevel="1" x14ac:dyDescent="0.25">
      <c r="A56" s="39" t="s">
        <v>36</v>
      </c>
      <c r="B56" s="40" t="s">
        <v>37</v>
      </c>
      <c r="C56" s="49" t="s">
        <v>26</v>
      </c>
      <c r="D56" s="49"/>
      <c r="E56" s="49"/>
      <c r="F56" s="41">
        <f>F50+F51</f>
        <v>4671</v>
      </c>
      <c r="G56" s="36">
        <v>1200</v>
      </c>
      <c r="H56" s="56">
        <f>$H$11</f>
        <v>107.8</v>
      </c>
      <c r="I56" s="56">
        <v>105.3</v>
      </c>
      <c r="J56" s="56">
        <v>104.4</v>
      </c>
      <c r="K56" s="56">
        <v>104.4</v>
      </c>
      <c r="L56" s="36">
        <f>ROUND(G56*H56/100*I56/100*J56/100*K56/100,2)</f>
        <v>1484.67</v>
      </c>
      <c r="M56" s="36">
        <f>F56*L56</f>
        <v>6934893.5700000003</v>
      </c>
      <c r="N56" s="36">
        <f t="shared" ref="N56:N59" si="16">ROUND(M56*1.2,2)</f>
        <v>8321872.2800000003</v>
      </c>
      <c r="O56" s="65" t="s">
        <v>67</v>
      </c>
      <c r="P56" s="48"/>
    </row>
    <row r="57" spans="1:17" s="23" customFormat="1" ht="30" outlineLevel="1" x14ac:dyDescent="0.25">
      <c r="A57" s="39" t="s">
        <v>38</v>
      </c>
      <c r="B57" s="40" t="s">
        <v>39</v>
      </c>
      <c r="C57" s="49" t="s">
        <v>26</v>
      </c>
      <c r="D57" s="49"/>
      <c r="E57" s="49"/>
      <c r="F57" s="41">
        <f>F52</f>
        <v>261</v>
      </c>
      <c r="G57" s="36">
        <v>1920</v>
      </c>
      <c r="H57" s="56">
        <f t="shared" ref="H57:H59" si="17">$H$11</f>
        <v>107.8</v>
      </c>
      <c r="I57" s="56">
        <v>105.3</v>
      </c>
      <c r="J57" s="56">
        <v>104.4</v>
      </c>
      <c r="K57" s="56">
        <v>104.4</v>
      </c>
      <c r="L57" s="36">
        <f>ROUND(G57*H57/100*I57/100*J57/100*K57/100,2)</f>
        <v>2375.4699999999998</v>
      </c>
      <c r="M57" s="36">
        <f>F57*L57</f>
        <v>619997.66999999993</v>
      </c>
      <c r="N57" s="36">
        <f t="shared" si="16"/>
        <v>743997.2</v>
      </c>
      <c r="O57" s="66"/>
      <c r="P57" s="48"/>
    </row>
    <row r="58" spans="1:17" s="23" customFormat="1" ht="30" outlineLevel="1" x14ac:dyDescent="0.25">
      <c r="A58" s="39" t="s">
        <v>40</v>
      </c>
      <c r="B58" s="40" t="s">
        <v>41</v>
      </c>
      <c r="C58" s="49" t="s">
        <v>26</v>
      </c>
      <c r="D58" s="49"/>
      <c r="E58" s="49"/>
      <c r="F58" s="41">
        <f t="shared" ref="F58:F59" si="18">F53</f>
        <v>298</v>
      </c>
      <c r="G58" s="36">
        <v>2400</v>
      </c>
      <c r="H58" s="56">
        <f t="shared" si="17"/>
        <v>107.8</v>
      </c>
      <c r="I58" s="56">
        <v>105.3</v>
      </c>
      <c r="J58" s="56">
        <v>104.4</v>
      </c>
      <c r="K58" s="56">
        <v>104.4</v>
      </c>
      <c r="L58" s="36">
        <f>ROUND(G58*H58/100*I58/100*J58/100*K58/100,2)</f>
        <v>2969.34</v>
      </c>
      <c r="M58" s="36">
        <f>F58*L58</f>
        <v>884863.32000000007</v>
      </c>
      <c r="N58" s="36">
        <f t="shared" si="16"/>
        <v>1061835.98</v>
      </c>
      <c r="O58" s="66"/>
      <c r="P58" s="48"/>
    </row>
    <row r="59" spans="1:17" s="23" customFormat="1" outlineLevel="1" x14ac:dyDescent="0.25">
      <c r="A59" s="39" t="s">
        <v>42</v>
      </c>
      <c r="B59" s="40" t="s">
        <v>43</v>
      </c>
      <c r="C59" s="49" t="s">
        <v>26</v>
      </c>
      <c r="D59" s="49"/>
      <c r="E59" s="49"/>
      <c r="F59" s="41">
        <f t="shared" si="18"/>
        <v>894</v>
      </c>
      <c r="G59" s="36">
        <v>1875</v>
      </c>
      <c r="H59" s="56">
        <f t="shared" si="17"/>
        <v>107.8</v>
      </c>
      <c r="I59" s="56">
        <v>105.3</v>
      </c>
      <c r="J59" s="56">
        <v>104.4</v>
      </c>
      <c r="K59" s="56">
        <v>104.4</v>
      </c>
      <c r="L59" s="36">
        <f>ROUND(G59*H59/100*I59/100*J59/100*K59/100,2)</f>
        <v>2319.79</v>
      </c>
      <c r="M59" s="36">
        <f>F59*L59</f>
        <v>2073892.26</v>
      </c>
      <c r="N59" s="36">
        <f t="shared" si="16"/>
        <v>2488670.71</v>
      </c>
      <c r="O59" s="66"/>
      <c r="P59" s="48"/>
    </row>
    <row r="60" spans="1:17" s="23" customFormat="1" x14ac:dyDescent="0.25">
      <c r="A60" s="49"/>
      <c r="B60" s="50" t="s">
        <v>51</v>
      </c>
      <c r="C60" s="49"/>
      <c r="D60" s="49"/>
      <c r="E60" s="49"/>
      <c r="F60" s="50"/>
      <c r="G60" s="26"/>
      <c r="H60" s="50"/>
      <c r="I60" s="50"/>
      <c r="J60" s="50"/>
      <c r="K60" s="50"/>
      <c r="L60" s="26"/>
      <c r="M60" s="26">
        <f>M49+M55</f>
        <v>71453934.180000007</v>
      </c>
      <c r="N60" s="26">
        <f>N49+N55</f>
        <v>85744721</v>
      </c>
      <c r="O60" s="67"/>
      <c r="P60" s="52"/>
    </row>
    <row r="61" spans="1:17" s="23" customFormat="1" x14ac:dyDescent="0.25">
      <c r="A61" s="49"/>
      <c r="B61" s="57" t="s">
        <v>52</v>
      </c>
      <c r="C61" s="49"/>
      <c r="D61" s="49"/>
      <c r="E61" s="49"/>
      <c r="F61" s="50"/>
      <c r="G61" s="26"/>
      <c r="H61" s="50"/>
      <c r="I61" s="50"/>
      <c r="J61" s="50"/>
      <c r="K61" s="50"/>
      <c r="L61" s="50"/>
      <c r="M61" s="58">
        <f>M21+M34+M47+M60</f>
        <v>260543226.74000001</v>
      </c>
      <c r="N61" s="58">
        <f>N21+N34+N47+N60</f>
        <v>312651872.07999998</v>
      </c>
      <c r="O61" s="51"/>
      <c r="P61" s="52"/>
      <c r="Q61" s="2"/>
    </row>
  </sheetData>
  <mergeCells count="22">
    <mergeCell ref="O30:O33"/>
    <mergeCell ref="O37:O40"/>
    <mergeCell ref="O43:O46"/>
    <mergeCell ref="O50:O53"/>
    <mergeCell ref="O56:O60"/>
    <mergeCell ref="O11:O14"/>
    <mergeCell ref="O17:O20"/>
    <mergeCell ref="O24:O27"/>
    <mergeCell ref="G6:G7"/>
    <mergeCell ref="H6:K6"/>
    <mergeCell ref="L6:N6"/>
    <mergeCell ref="O6:O7"/>
    <mergeCell ref="F6:F7"/>
    <mergeCell ref="R6:R7"/>
    <mergeCell ref="S6:S7"/>
    <mergeCell ref="A6:A7"/>
    <mergeCell ref="B6:B7"/>
    <mergeCell ref="C6:C7"/>
    <mergeCell ref="D6:D7"/>
    <mergeCell ref="E6:E7"/>
    <mergeCell ref="Q6:Q7"/>
    <mergeCell ref="P6:P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К_020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Матвеева А.К.</cp:lastModifiedBy>
  <dcterms:created xsi:type="dcterms:W3CDTF">2024-05-30T10:19:32Z</dcterms:created>
  <dcterms:modified xsi:type="dcterms:W3CDTF">2024-10-21T06:40:38Z</dcterms:modified>
</cp:coreProperties>
</file>